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entemedioamb\Documents\Maxagro\ACHV\Legal\SMA y SEA\04.04.22 formulaciòn de cargos\Reportes a SMA\Entrega 21.05.22 Reporte final\MP e\"/>
    </mc:Choice>
  </mc:AlternateContent>
  <xr:revisionPtr revIDLastSave="0" documentId="8_{31EDCF7D-7432-43AE-9516-3048E4EEE512}" xr6:coauthVersionLast="47" xr6:coauthVersionMax="47" xr10:uidLastSave="{00000000-0000-0000-0000-000000000000}"/>
  <bookViews>
    <workbookView xWindow="-120" yWindow="-120" windowWidth="20730" windowHeight="11160" xr2:uid="{3549A0B4-488C-4BE8-B7B0-37E5F3C364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" i="1" l="1"/>
  <c r="O8" i="1" s="1"/>
  <c r="M8" i="1"/>
  <c r="J8" i="1"/>
  <c r="G8" i="1"/>
  <c r="D8" i="1"/>
  <c r="L11" i="1"/>
  <c r="M11" i="1" s="1"/>
  <c r="L10" i="1"/>
  <c r="M10" i="1" s="1"/>
  <c r="L9" i="1"/>
  <c r="M9" i="1" s="1"/>
  <c r="I11" i="1"/>
  <c r="J11" i="1" s="1"/>
  <c r="I10" i="1"/>
  <c r="J10" i="1" s="1"/>
  <c r="I9" i="1"/>
  <c r="J9" i="1" s="1"/>
  <c r="F11" i="1" l="1"/>
  <c r="G11" i="1" s="1"/>
  <c r="F10" i="1"/>
  <c r="G10" i="1" s="1"/>
  <c r="F9" i="1"/>
  <c r="G9" i="1" s="1"/>
  <c r="C10" i="1"/>
  <c r="C11" i="1"/>
  <c r="C9" i="1"/>
  <c r="A9" i="1"/>
  <c r="A10" i="1" s="1"/>
  <c r="A11" i="1" s="1"/>
  <c r="D9" i="1" l="1"/>
  <c r="N9" i="1"/>
  <c r="O9" i="1" s="1"/>
  <c r="D11" i="1"/>
  <c r="N11" i="1"/>
  <c r="O11" i="1" s="1"/>
  <c r="D10" i="1"/>
  <c r="N10" i="1"/>
  <c r="O10" i="1" s="1"/>
</calcChain>
</file>

<file path=xl/sharedStrings.xml><?xml version="1.0" encoding="utf-8"?>
<sst xmlns="http://schemas.openxmlformats.org/spreadsheetml/2006/main" count="23" uniqueCount="12">
  <si>
    <t>Engorda</t>
  </si>
  <si>
    <t>Quilmo</t>
  </si>
  <si>
    <t>Mirador</t>
  </si>
  <si>
    <t>lectura caudal (m3)</t>
  </si>
  <si>
    <t>consumo semana (m3)</t>
  </si>
  <si>
    <t>consumo prom día (m3)</t>
  </si>
  <si>
    <t>Recria</t>
  </si>
  <si>
    <t>n° semana</t>
  </si>
  <si>
    <t>TOTAL RUCAPEQUEN</t>
  </si>
  <si>
    <t>CONSUMOS DE AGUA PLANTEL RUCAPEQUEN</t>
  </si>
  <si>
    <t>AÑO 2022</t>
  </si>
  <si>
    <t>AGRÍCOLA Y GANADERA CHILLÁN VIEJO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</si>
</sst>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/>
    <xf numFmtId="3" fontId="0" fillId="0" borderId="1" xfId="0" applyNumberFormat="1" applyFill="1" applyBorder="1"/>
    <xf numFmtId="3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88F08-3204-4995-BE43-39998BD20A95}">
  <sheetPr>
    <pageSetUpPr fitToPage="1"/>
  </sheetPr>
  <dimension ref="A1:O11"/>
  <sheetViews>
    <sheetView tabSelected="1" workbookViewId="0">
      <selection activeCell="P11" sqref="P11"/>
    </sheetView>
  </sheetViews>
  <sheetFormatPr baseColWidth="10" defaultRowHeight="15" x14ac:dyDescent="0.25"/>
  <cols>
    <col min="2" max="13" width="10.7109375" customWidth="1"/>
  </cols>
  <sheetData>
    <row r="1" spans="1:15" x14ac:dyDescent="0.25">
      <c r="A1" t="s">
        <v>11</v>
      </c>
    </row>
    <row r="2" spans="1:15" x14ac:dyDescent="0.25">
      <c r="A2" t="s">
        <v>9</v>
      </c>
    </row>
    <row r="3" spans="1:15" x14ac:dyDescent="0.25">
      <c r="A3" t="s">
        <v>10</v>
      </c>
    </row>
    <row r="6" spans="1:15" x14ac:dyDescent="0.25">
      <c r="B6" s="6" t="s">
        <v>6</v>
      </c>
      <c r="C6" s="6"/>
      <c r="D6" s="6"/>
      <c r="E6" s="6" t="s">
        <v>0</v>
      </c>
      <c r="F6" s="6"/>
      <c r="G6" s="6"/>
      <c r="H6" s="6" t="s">
        <v>1</v>
      </c>
      <c r="I6" s="6"/>
      <c r="J6" s="6"/>
      <c r="K6" s="6" t="s">
        <v>2</v>
      </c>
      <c r="L6" s="6"/>
      <c r="M6" s="6"/>
      <c r="N6" s="6" t="s">
        <v>8</v>
      </c>
      <c r="O6" s="6"/>
    </row>
    <row r="7" spans="1:15" ht="45" x14ac:dyDescent="0.25">
      <c r="A7" s="1" t="s">
        <v>7</v>
      </c>
      <c r="B7" s="1" t="s">
        <v>3</v>
      </c>
      <c r="C7" s="1" t="s">
        <v>4</v>
      </c>
      <c r="D7" s="1" t="s">
        <v>5</v>
      </c>
      <c r="E7" s="1" t="s">
        <v>3</v>
      </c>
      <c r="F7" s="1" t="s">
        <v>4</v>
      </c>
      <c r="G7" s="1" t="s">
        <v>5</v>
      </c>
      <c r="H7" s="1" t="s">
        <v>3</v>
      </c>
      <c r="I7" s="1" t="s">
        <v>4</v>
      </c>
      <c r="J7" s="1" t="s">
        <v>5</v>
      </c>
      <c r="K7" s="1" t="s">
        <v>3</v>
      </c>
      <c r="L7" s="1" t="s">
        <v>4</v>
      </c>
      <c r="M7" s="1" t="s">
        <v>5</v>
      </c>
      <c r="N7" s="1" t="s">
        <v>4</v>
      </c>
      <c r="O7" s="1" t="s">
        <v>5</v>
      </c>
    </row>
    <row r="8" spans="1:15" x14ac:dyDescent="0.25">
      <c r="A8" s="2">
        <v>16</v>
      </c>
      <c r="B8" s="3">
        <v>10688</v>
      </c>
      <c r="C8" s="4">
        <v>791</v>
      </c>
      <c r="D8" s="4">
        <f>C8/7</f>
        <v>113</v>
      </c>
      <c r="E8" s="3">
        <v>26634</v>
      </c>
      <c r="F8" s="4">
        <v>1274</v>
      </c>
      <c r="G8" s="4">
        <f>F8/7</f>
        <v>182</v>
      </c>
      <c r="H8" s="3">
        <v>128365</v>
      </c>
      <c r="I8" s="4">
        <v>998</v>
      </c>
      <c r="J8" s="4">
        <f>I8/7</f>
        <v>142.57142857142858</v>
      </c>
      <c r="K8" s="3">
        <v>135312</v>
      </c>
      <c r="L8" s="5">
        <v>789</v>
      </c>
      <c r="M8" s="5">
        <f>L8/7</f>
        <v>112.71428571428571</v>
      </c>
      <c r="N8" s="5">
        <f>C8+F8+I8+L8</f>
        <v>3852</v>
      </c>
      <c r="O8" s="5">
        <f>N8/7</f>
        <v>550.28571428571433</v>
      </c>
    </row>
    <row r="9" spans="1:15" x14ac:dyDescent="0.25">
      <c r="A9" s="2">
        <f>A8+1</f>
        <v>17</v>
      </c>
      <c r="B9" s="3">
        <v>11458</v>
      </c>
      <c r="C9" s="4">
        <f>B9-B8</f>
        <v>770</v>
      </c>
      <c r="D9" s="4">
        <f>C9/7</f>
        <v>110</v>
      </c>
      <c r="E9" s="3">
        <v>28248</v>
      </c>
      <c r="F9" s="4">
        <f>E9-E8</f>
        <v>1614</v>
      </c>
      <c r="G9" s="4">
        <f>F9/7</f>
        <v>230.57142857142858</v>
      </c>
      <c r="H9" s="3">
        <v>129211</v>
      </c>
      <c r="I9" s="4">
        <f>H9-H8</f>
        <v>846</v>
      </c>
      <c r="J9" s="4">
        <f>I9/7</f>
        <v>120.85714285714286</v>
      </c>
      <c r="K9" s="3">
        <v>136201</v>
      </c>
      <c r="L9" s="5">
        <f>K9-K8</f>
        <v>889</v>
      </c>
      <c r="M9" s="5">
        <f>L9/7</f>
        <v>127</v>
      </c>
      <c r="N9" s="5">
        <f t="shared" ref="N9:N11" si="0">C9+F9+I9+L9</f>
        <v>4119</v>
      </c>
      <c r="O9" s="5">
        <f t="shared" ref="O9:O11" si="1">N9/7</f>
        <v>588.42857142857144</v>
      </c>
    </row>
    <row r="10" spans="1:15" x14ac:dyDescent="0.25">
      <c r="A10" s="2">
        <f t="shared" ref="A10:A11" si="2">A9+1</f>
        <v>18</v>
      </c>
      <c r="B10" s="3">
        <v>12230</v>
      </c>
      <c r="C10" s="4">
        <f t="shared" ref="C10:C11" si="3">B10-B9</f>
        <v>772</v>
      </c>
      <c r="D10" s="4">
        <f t="shared" ref="D10:D11" si="4">C10/7</f>
        <v>110.28571428571429</v>
      </c>
      <c r="E10" s="3">
        <v>29760</v>
      </c>
      <c r="F10" s="4">
        <f t="shared" ref="F10:F11" si="5">E10-E9</f>
        <v>1512</v>
      </c>
      <c r="G10" s="4">
        <f t="shared" ref="G10:G11" si="6">F10/7</f>
        <v>216</v>
      </c>
      <c r="H10" s="3">
        <v>129972</v>
      </c>
      <c r="I10" s="4">
        <f t="shared" ref="I10:I11" si="7">H10-H9</f>
        <v>761</v>
      </c>
      <c r="J10" s="4">
        <f t="shared" ref="J10:J11" si="8">I10/7</f>
        <v>108.71428571428571</v>
      </c>
      <c r="K10" s="3">
        <v>137221</v>
      </c>
      <c r="L10" s="5">
        <f t="shared" ref="L10:L11" si="9">K10-K9</f>
        <v>1020</v>
      </c>
      <c r="M10" s="5">
        <f t="shared" ref="M10:M11" si="10">L10/7</f>
        <v>145.71428571428572</v>
      </c>
      <c r="N10" s="5">
        <f t="shared" si="0"/>
        <v>4065</v>
      </c>
      <c r="O10" s="5">
        <f t="shared" si="1"/>
        <v>580.71428571428567</v>
      </c>
    </row>
    <row r="11" spans="1:15" x14ac:dyDescent="0.25">
      <c r="A11" s="2">
        <f t="shared" si="2"/>
        <v>19</v>
      </c>
      <c r="B11" s="3">
        <v>12897</v>
      </c>
      <c r="C11" s="4">
        <f t="shared" si="3"/>
        <v>667</v>
      </c>
      <c r="D11" s="4">
        <f t="shared" si="4"/>
        <v>95.285714285714292</v>
      </c>
      <c r="E11" s="3">
        <v>31555</v>
      </c>
      <c r="F11" s="4">
        <f t="shared" si="5"/>
        <v>1795</v>
      </c>
      <c r="G11" s="4">
        <f t="shared" si="6"/>
        <v>256.42857142857144</v>
      </c>
      <c r="H11" s="3">
        <v>130632</v>
      </c>
      <c r="I11" s="4">
        <f t="shared" si="7"/>
        <v>660</v>
      </c>
      <c r="J11" s="4">
        <f t="shared" si="8"/>
        <v>94.285714285714292</v>
      </c>
      <c r="K11" s="3">
        <v>138299</v>
      </c>
      <c r="L11" s="5">
        <f t="shared" si="9"/>
        <v>1078</v>
      </c>
      <c r="M11" s="5">
        <f t="shared" si="10"/>
        <v>154</v>
      </c>
      <c r="N11" s="5">
        <f t="shared" si="0"/>
        <v>4200</v>
      </c>
      <c r="O11" s="5">
        <f t="shared" si="1"/>
        <v>600</v>
      </c>
    </row>
  </sheetData>
  <mergeCells count="5">
    <mergeCell ref="B6:D6"/>
    <mergeCell ref="E6:G6"/>
    <mergeCell ref="H6:J6"/>
    <mergeCell ref="K6:M6"/>
    <mergeCell ref="N6:O6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N8:N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Medio Ambiente Chillan Viejo</dc:creator>
  <cp:lastModifiedBy>Gerente Medio Ambiente</cp:lastModifiedBy>
  <cp:lastPrinted>2022-05-20T14:33:13Z</cp:lastPrinted>
  <dcterms:created xsi:type="dcterms:W3CDTF">2022-05-20T14:01:18Z</dcterms:created>
  <dcterms:modified xsi:type="dcterms:W3CDTF">2022-05-20T14:45:01Z</dcterms:modified>
</cp:coreProperties>
</file>